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<sst xmlns="http://schemas.openxmlformats.org/spreadsheetml/2006/main" count="394" uniqueCount="206">
  <si>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</si>
  <si>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</si>
  <si>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</si>
  <si>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</si>
  <si>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</si>
  <si>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</si>
  <si>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</si>
  <si>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</si>
  <si>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</si>
  <si>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</si>
  <si>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</si>
  <si>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</si>
  <si>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</si>
  <si>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</si>
  <si>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</si>
  <si>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</si>
  <si>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</si>
  <si>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</si>
  <si>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</si>
  <si>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</si>
  <si>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</si>
  <si>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</si>
  <si>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</si>
  <si>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</si>
  <si>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</si>
  <si>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</si>
  <si>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</si>
  <si>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</si>
  <si>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</si>
  <si>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</si>
  <si>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</si>
  <si>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</si>
  <si>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</si>
  <si>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</si>
  <si>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</si>
  <si>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</si>
  <si>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</si>
  <si>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</si>
  <si>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</si>
  <si>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</si>
  <si>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</si>
  <si>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</si>
  <si>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</si>
  <si>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</si>
  <si>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</si>
  <si>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</si>
  <si>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</si>
  <si>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</si>
  <si>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</si>
  <si>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</si>
  <si>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</si>
  <si>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</si>
  <si>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</si>
  <si>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</si>
  <si>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</si>
  <si>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</si>
  <si>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</si>
  <si>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</si>
  <si>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</si>
  <si>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</si>
  <si>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</si>
  <si>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</si>
  <si>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</si>
  <si>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</si>
  <si>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</si>
  <si>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</si>
  <si>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</si>
  <si>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</si>
  <si>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</si>
  <si>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</si>
  <si>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DN200雨水连接管7m。覆土0.7m</t>
  </si>
  <si>
    <t>d300雨水连接管23m。覆土0.7m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</si>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</sst>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0.00_ ;[Red]\-0.00\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9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9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9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9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4.61895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1.96375199399734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2.43528652025137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22.435</v>
      </c>
      <c r="BC11" s="161">
        <f t="shared" si="13"/>
        <v>24.29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4.61895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4.61895</v>
      </c>
      <c r="BS11" s="52">
        <f t="shared" si="18"/>
        <v>0</v>
      </c>
      <c r="BT11" s="32">
        <f>IF(OR(LOOKUP(V11,Sheet2!A$3:A$25,Sheet2!B$3:B$25)=1,G11=0),0,AW11-AO11*0.2*G11)</f>
        <v>0.47975199399734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23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23.6716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2.2287</v>
      </c>
      <c r="AV14" s="158">
        <f>IF(AND(AE14&gt;3.5,AF14&gt;3.5),LOOKUP(Sheet1!V14,Sheet2!A$3:A$24,Sheet2!W$3:W$24),LOOKUP(V14,Sheet2!A$3:A$24,Sheet2!V$3:V$24))*G14</f>
        <v>2.80701123760623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16.3862243821182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83.26</v>
      </c>
      <c r="BC14" s="161">
        <f t="shared" si="13"/>
        <v>86.1733333333333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23.6716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23.6716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29.7050775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29.7050775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18.8215109023695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18.8215109023695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0.47975199399734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18.8215109023695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0.47975199399734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105.695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3.46854866666667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105.695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110.463333333333</v>
      </c>
      <c r="E13" s="37" t="s">
        <v>165</v>
      </c>
      <c r="F13" s="46">
        <f>D13*Sheet3!$Q$13</f>
        <v>3.46854866666667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29.7050775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29.7050775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